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8_{64FF74D7-3C5E-4D0A-A5F7-C90458636B9C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Variances with IFERROR" sheetId="9" r:id="rId1"/>
    <sheet name="Sheet2" sheetId="2" state="hidden" r:id="rId2"/>
    <sheet name="Sheet3" sheetId="3" state="hidden" r:id="rId3"/>
  </sheets>
  <definedNames>
    <definedName name="_xlnm.Print_Titles" localSheetId="0">'Variances with IFERROR'!#REF!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" i="9" l="1"/>
  <c r="G16" i="9"/>
  <c r="E7" i="9"/>
  <c r="H7" i="9" s="1"/>
  <c r="E8" i="9"/>
  <c r="G8" i="9" s="1"/>
  <c r="E9" i="9"/>
  <c r="H9" i="9" s="1"/>
  <c r="E10" i="9"/>
  <c r="G10" i="9" s="1"/>
  <c r="E11" i="9"/>
  <c r="H11" i="9" s="1"/>
  <c r="E12" i="9"/>
  <c r="H12" i="9" s="1"/>
  <c r="E13" i="9"/>
  <c r="H13" i="9" s="1"/>
  <c r="E14" i="9"/>
  <c r="G14" i="9" s="1"/>
  <c r="E15" i="9"/>
  <c r="H15" i="9" s="1"/>
  <c r="E16" i="9"/>
  <c r="H16" i="9" s="1"/>
  <c r="E17" i="9"/>
  <c r="H17" i="9" s="1"/>
  <c r="E18" i="9"/>
  <c r="G18" i="9" s="1"/>
  <c r="E19" i="9"/>
  <c r="H19" i="9" s="1"/>
  <c r="E20" i="9"/>
  <c r="G20" i="9" s="1"/>
  <c r="E21" i="9"/>
  <c r="H21" i="9" s="1"/>
  <c r="E6" i="9"/>
  <c r="H6" i="9" s="1"/>
  <c r="D23" i="9"/>
  <c r="C23" i="9"/>
  <c r="F6" i="9" l="1"/>
  <c r="F20" i="9"/>
  <c r="F18" i="9"/>
  <c r="F16" i="9"/>
  <c r="F14" i="9"/>
  <c r="F12" i="9"/>
  <c r="F10" i="9"/>
  <c r="F8" i="9"/>
  <c r="G21" i="9"/>
  <c r="G19" i="9"/>
  <c r="G17" i="9"/>
  <c r="G15" i="9"/>
  <c r="G13" i="9"/>
  <c r="G11" i="9"/>
  <c r="G9" i="9"/>
  <c r="G7" i="9"/>
  <c r="H20" i="9"/>
  <c r="H18" i="9"/>
  <c r="H14" i="9"/>
  <c r="H10" i="9"/>
  <c r="H8" i="9"/>
  <c r="G6" i="9"/>
  <c r="E23" i="9"/>
  <c r="F21" i="9"/>
  <c r="F19" i="9"/>
  <c r="F17" i="9"/>
  <c r="F15" i="9"/>
  <c r="F13" i="9"/>
  <c r="F11" i="9"/>
  <c r="F9" i="9"/>
  <c r="F7" i="9"/>
</calcChain>
</file>

<file path=xl/sharedStrings.xml><?xml version="1.0" encoding="utf-8"?>
<sst xmlns="http://schemas.openxmlformats.org/spreadsheetml/2006/main" count="49" uniqueCount="45">
  <si>
    <t>Insurance</t>
  </si>
  <si>
    <t>6230</t>
  </si>
  <si>
    <t>6240</t>
  </si>
  <si>
    <t>6400</t>
  </si>
  <si>
    <t>Bank Service Charges</t>
  </si>
  <si>
    <t>6550</t>
  </si>
  <si>
    <t>Payroll Expenses</t>
  </si>
  <si>
    <t>6600</t>
  </si>
  <si>
    <t>Delivery Fee</t>
  </si>
  <si>
    <t>6900</t>
  </si>
  <si>
    <t>7500</t>
  </si>
  <si>
    <t>Rent</t>
  </si>
  <si>
    <t>7553</t>
  </si>
  <si>
    <t>Equipment Repairs</t>
  </si>
  <si>
    <t>7700</t>
  </si>
  <si>
    <t>Tools and Misc. Equipment</t>
  </si>
  <si>
    <t>7751</t>
  </si>
  <si>
    <t>Gas and Electric</t>
  </si>
  <si>
    <t>7753</t>
  </si>
  <si>
    <t>Telephone</t>
  </si>
  <si>
    <t>7752</t>
  </si>
  <si>
    <t>Water</t>
  </si>
  <si>
    <t>9000</t>
  </si>
  <si>
    <t>Interest Expense</t>
  </si>
  <si>
    <t>7300</t>
  </si>
  <si>
    <t>Office Supplies</t>
  </si>
  <si>
    <t>7100</t>
  </si>
  <si>
    <t>Equipment rental</t>
  </si>
  <si>
    <t>7200</t>
  </si>
  <si>
    <t>Miscellaneous</t>
  </si>
  <si>
    <t>Auto Maintenance</t>
  </si>
  <si>
    <t>Auto Fuel</t>
  </si>
  <si>
    <t>Larry's Landscaping Services</t>
  </si>
  <si>
    <t>Total Forecasted Operating Expenses</t>
  </si>
  <si>
    <t>Budget</t>
  </si>
  <si>
    <t>Actual</t>
  </si>
  <si>
    <t>Variance</t>
  </si>
  <si>
    <t>% Variance</t>
  </si>
  <si>
    <t>Error</t>
  </si>
  <si>
    <t>Using IF</t>
  </si>
  <si>
    <t>Using IFERROR</t>
  </si>
  <si>
    <t>=E7/C7</t>
  </si>
  <si>
    <t>=IF(C7=0,"",E7/C7)</t>
  </si>
  <si>
    <t>Actual to Budget Performance</t>
  </si>
  <si>
    <t>For the Month Ended December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</si>
</sst>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;\-#,##0.00"/>
    <numFmt numFmtId="165" formatCode="_(* #,##0_);_(* \(#,##0\);_(* &quot;-&quot;??_);_(@_)"/>
    <numFmt numFmtId="166" formatCode="_(&quot;$&quot;* #,##0_);_(&quot;$&quot;* \(#,##0\);_(&quot;$&quot;* &quot;-&quot;??_);_(@_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 val="singleAccounting"/>
      <sz val="11"/>
      <name val="Calibri"/>
      <family val="2"/>
      <scheme val="minor"/>
    </font>
    <font>
      <u val="doubleAccounting"/>
      <sz val="11"/>
      <name val="Calibri"/>
      <family val="2"/>
      <scheme val="minor"/>
    </font>
    <font>
      <u val="singleAccounting"/>
      <sz val="11"/>
      <name val="Calibri"/>
      <family val="2"/>
      <scheme val="minor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30">
    <xf numFmtId="0" fontId="0" fillId="0" borderId="0" xfId="0"/>
    <xf numFmtId="49" fontId="3" fillId="0" borderId="0" xfId="0" applyNumberFormat="1" applyFont="1"/>
    <xf numFmtId="0" fontId="4" fillId="0" borderId="0" xfId="0" applyFont="1"/>
    <xf numFmtId="166" fontId="4" fillId="0" borderId="0" xfId="2" applyNumberFormat="1" applyFont="1" applyBorder="1"/>
    <xf numFmtId="165" fontId="4" fillId="0" borderId="0" xfId="1" applyNumberFormat="1" applyFont="1" applyBorder="1"/>
    <xf numFmtId="49" fontId="4" fillId="0" borderId="0" xfId="0" applyNumberFormat="1" applyFont="1"/>
    <xf numFmtId="0" fontId="4" fillId="0" borderId="0" xfId="0" quotePrefix="1" applyFont="1"/>
    <xf numFmtId="0" fontId="3" fillId="0" borderId="0" xfId="0" applyNumberFormat="1" applyFont="1"/>
    <xf numFmtId="166" fontId="6" fillId="0" borderId="0" xfId="2" applyNumberFormat="1" applyFont="1" applyBorder="1"/>
    <xf numFmtId="0" fontId="4" fillId="0" borderId="0" xfId="0" applyNumberFormat="1" applyFont="1"/>
    <xf numFmtId="164" fontId="4" fillId="0" borderId="0" xfId="0" applyNumberFormat="1" applyFont="1" applyBorder="1"/>
    <xf numFmtId="0" fontId="4" fillId="0" borderId="0" xfId="0" applyFont="1" applyBorder="1"/>
    <xf numFmtId="43" fontId="5" fillId="0" borderId="0" xfId="1" applyFont="1" applyBorder="1" applyAlignment="1">
      <alignment horizontal="center"/>
    </xf>
    <xf numFmtId="165" fontId="4" fillId="0" borderId="0" xfId="1" applyNumberFormat="1" applyFont="1"/>
    <xf numFmtId="165" fontId="7" fillId="0" borderId="0" xfId="1" applyNumberFormat="1" applyFont="1" applyBorder="1"/>
    <xf numFmtId="0" fontId="4" fillId="0" borderId="0" xfId="0" applyNumberFormat="1" applyFont="1" applyBorder="1"/>
    <xf numFmtId="43" fontId="5" fillId="0" borderId="0" xfId="1" applyFont="1" applyAlignment="1">
      <alignment horizontal="center" wrapText="1"/>
    </xf>
    <xf numFmtId="10" fontId="4" fillId="0" borderId="0" xfId="3" applyNumberFormat="1" applyFont="1" applyBorder="1"/>
    <xf numFmtId="10" fontId="4" fillId="0" borderId="0" xfId="3" applyNumberFormat="1" applyFont="1"/>
    <xf numFmtId="10" fontId="4" fillId="0" borderId="0" xfId="3" quotePrefix="1" applyNumberFormat="1" applyFont="1"/>
    <xf numFmtId="0" fontId="3" fillId="2" borderId="0" xfId="0" quotePrefix="1" applyFont="1" applyFill="1"/>
    <xf numFmtId="0" fontId="3" fillId="2" borderId="0" xfId="0" applyFont="1" applyFill="1"/>
    <xf numFmtId="10" fontId="3" fillId="2" borderId="0" xfId="3" quotePrefix="1" applyNumberFormat="1" applyFont="1" applyFill="1"/>
    <xf numFmtId="10" fontId="4" fillId="3" borderId="0" xfId="3" applyNumberFormat="1" applyFont="1" applyFill="1" applyBorder="1"/>
    <xf numFmtId="10" fontId="4" fillId="3" borderId="0" xfId="3" applyNumberFormat="1" applyFont="1" applyFill="1"/>
    <xf numFmtId="0" fontId="9" fillId="0" borderId="0" xfId="4" applyAlignment="1">
      <alignment horizontal="centerContinuous"/>
    </xf>
    <xf numFmtId="0" fontId="10" fillId="0" borderId="0" xfId="0" applyFont="1" applyAlignment="1">
      <alignment horizontal="centerContinuous"/>
    </xf>
    <xf numFmtId="166" fontId="4" fillId="0" borderId="0" xfId="2" applyNumberFormat="1" applyFont="1"/>
    <xf numFmtId="0" fontId="3" fillId="0" borderId="0" xfId="0" applyNumberFormat="1" applyFont="1"/>
    <xf numFmtId="0" fontId="3" fillId="2" borderId="0" xfId="0" applyFont="1" applyFill="1" applyAlignment="1">
      <alignment horizontal="right"/>
    </xf>
  </cellXfs>
  <cellStyles count="5">
    <cellStyle name="Comma" xfId="1" builtinId="3"/>
    <cellStyle name="Currency" xfId="2" builtinId="4"/>
    <cellStyle name="Normal" xfId="0" builtinId="0"/>
    <cellStyle name="Percent" xfId="3" builtinId="5"/>
    <cellStyle name="Title" xfId="4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workbookViewId="0">
      <selection activeCell="M8" sqref="M8"/>
    </sheetView>
  </sheetViews>
  <sheetFormatPr defaultRowHeight="15" x14ac:dyDescent="0.25"/>
  <cols>
    <col min="1" max="1" width="5" style="7" bestFit="1" customWidth="1"/>
    <col min="2" max="2" width="31.85546875" style="7" customWidth="1"/>
    <col min="3" max="3" width="11.28515625" style="9" customWidth="1"/>
    <col min="4" max="5" width="11.28515625" style="2" customWidth="1"/>
    <col min="6" max="8" width="11.42578125" style="2" customWidth="1"/>
    <col min="9" max="16384" width="9.140625" style="2"/>
  </cols>
  <sheetData>
    <row r="1" spans="1:8" ht="22.5" customHeight="1" x14ac:dyDescent="0.3">
      <c r="A1" s="25" t="s">
        <v>32</v>
      </c>
      <c r="B1" s="25"/>
      <c r="C1" s="25"/>
      <c r="E1" s="29" t="s">
        <v>38</v>
      </c>
      <c r="F1" s="29"/>
      <c r="G1" s="20" t="s">
        <v>41</v>
      </c>
      <c r="H1" s="21"/>
    </row>
    <row r="2" spans="1:8" x14ac:dyDescent="0.25">
      <c r="A2" s="26" t="s">
        <v>43</v>
      </c>
      <c r="B2" s="26"/>
      <c r="C2" s="26"/>
      <c r="E2" s="29" t="s">
        <v>39</v>
      </c>
      <c r="F2" s="29"/>
      <c r="G2" s="22" t="s">
        <v>42</v>
      </c>
      <c r="H2" s="21"/>
    </row>
    <row r="3" spans="1:8" x14ac:dyDescent="0.25">
      <c r="A3" s="26" t="s">
        <v>44</v>
      </c>
      <c r="B3" s="26"/>
      <c r="C3" s="26"/>
      <c r="D3" s="11"/>
    </row>
    <row r="4" spans="1:8" ht="34.5" x14ac:dyDescent="0.4">
      <c r="A4" s="1"/>
      <c r="B4" s="1"/>
      <c r="C4" s="10"/>
      <c r="D4" s="11"/>
      <c r="F4" s="16" t="s">
        <v>38</v>
      </c>
      <c r="G4" s="16" t="s">
        <v>39</v>
      </c>
      <c r="H4" s="16" t="s">
        <v>40</v>
      </c>
    </row>
    <row r="5" spans="1:8" ht="17.25" x14ac:dyDescent="0.4">
      <c r="A5" s="1"/>
      <c r="B5" s="1"/>
      <c r="C5" s="12" t="s">
        <v>34</v>
      </c>
      <c r="D5" s="12" t="s">
        <v>35</v>
      </c>
      <c r="E5" s="12" t="s">
        <v>36</v>
      </c>
      <c r="F5" s="12" t="s">
        <v>37</v>
      </c>
      <c r="G5" s="12" t="s">
        <v>37</v>
      </c>
      <c r="H5" s="12" t="s">
        <v>37</v>
      </c>
    </row>
    <row r="6" spans="1:8" x14ac:dyDescent="0.25">
      <c r="A6" s="2" t="s">
        <v>1</v>
      </c>
      <c r="B6" s="2" t="s">
        <v>31</v>
      </c>
      <c r="C6" s="27">
        <v>1275</v>
      </c>
      <c r="D6" s="27">
        <v>1267</v>
      </c>
      <c r="E6" s="3">
        <f>D6-C6</f>
        <v>-8</v>
      </c>
      <c r="F6" s="17">
        <f>E6/C6</f>
        <v>-6.2745098039215684E-3</v>
      </c>
      <c r="G6" s="19">
        <f>IF(C6=0,"",E6/C6)</f>
        <v>-6.2745098039215684E-3</v>
      </c>
      <c r="H6" s="19">
        <f>IFERROR(E6/C6,"")</f>
        <v>-6.2745098039215684E-3</v>
      </c>
    </row>
    <row r="7" spans="1:8" x14ac:dyDescent="0.25">
      <c r="A7" s="2" t="s">
        <v>2</v>
      </c>
      <c r="B7" s="2" t="s">
        <v>30</v>
      </c>
      <c r="C7" s="13">
        <v>425</v>
      </c>
      <c r="D7" s="13">
        <v>442</v>
      </c>
      <c r="E7" s="4">
        <f t="shared" ref="E7:E21" si="0">D7-C7</f>
        <v>17</v>
      </c>
      <c r="F7" s="17">
        <f t="shared" ref="F7:F21" si="1">E7/C7</f>
        <v>0.04</v>
      </c>
      <c r="G7" s="18">
        <f t="shared" ref="G7:G21" si="2">IF(C7=0,"",E7/C7)</f>
        <v>0.04</v>
      </c>
      <c r="H7" s="18">
        <f t="shared" ref="H7:H21" si="3">IFERROR(E7/C7,"")</f>
        <v>0.04</v>
      </c>
    </row>
    <row r="8" spans="1:8" x14ac:dyDescent="0.25">
      <c r="A8" s="2" t="s">
        <v>3</v>
      </c>
      <c r="B8" s="2" t="s">
        <v>4</v>
      </c>
      <c r="C8" s="13">
        <v>213</v>
      </c>
      <c r="D8" s="13">
        <v>213</v>
      </c>
      <c r="E8" s="4">
        <f t="shared" si="0"/>
        <v>0</v>
      </c>
      <c r="F8" s="17">
        <f t="shared" si="1"/>
        <v>0</v>
      </c>
      <c r="G8" s="18">
        <f t="shared" si="2"/>
        <v>0</v>
      </c>
      <c r="H8" s="18">
        <f t="shared" si="3"/>
        <v>0</v>
      </c>
    </row>
    <row r="9" spans="1:8" x14ac:dyDescent="0.25">
      <c r="A9" s="2" t="s">
        <v>5</v>
      </c>
      <c r="B9" s="2" t="s">
        <v>6</v>
      </c>
      <c r="C9" s="13">
        <v>79900</v>
      </c>
      <c r="D9" s="13">
        <v>82450</v>
      </c>
      <c r="E9" s="4">
        <f t="shared" si="0"/>
        <v>2550</v>
      </c>
      <c r="F9" s="17">
        <f t="shared" si="1"/>
        <v>3.1914893617021274E-2</v>
      </c>
      <c r="G9" s="18">
        <f t="shared" si="2"/>
        <v>3.1914893617021274E-2</v>
      </c>
      <c r="H9" s="18">
        <f t="shared" si="3"/>
        <v>3.1914893617021274E-2</v>
      </c>
    </row>
    <row r="10" spans="1:8" x14ac:dyDescent="0.25">
      <c r="A10" s="2" t="s">
        <v>7</v>
      </c>
      <c r="B10" s="2" t="s">
        <v>8</v>
      </c>
      <c r="C10" s="13">
        <v>8500</v>
      </c>
      <c r="D10" s="13">
        <v>8330</v>
      </c>
      <c r="E10" s="4">
        <f t="shared" si="0"/>
        <v>-170</v>
      </c>
      <c r="F10" s="17">
        <f t="shared" si="1"/>
        <v>-0.02</v>
      </c>
      <c r="G10" s="18">
        <f t="shared" si="2"/>
        <v>-0.02</v>
      </c>
      <c r="H10" s="18">
        <f t="shared" si="3"/>
        <v>-0.02</v>
      </c>
    </row>
    <row r="11" spans="1:8" x14ac:dyDescent="0.25">
      <c r="A11" s="2" t="s">
        <v>9</v>
      </c>
      <c r="B11" s="2" t="s">
        <v>0</v>
      </c>
      <c r="C11" s="13">
        <v>2125</v>
      </c>
      <c r="D11" s="13">
        <v>2125</v>
      </c>
      <c r="E11" s="4">
        <f t="shared" si="0"/>
        <v>0</v>
      </c>
      <c r="F11" s="17">
        <f t="shared" si="1"/>
        <v>0</v>
      </c>
      <c r="G11" s="18">
        <f t="shared" si="2"/>
        <v>0</v>
      </c>
      <c r="H11" s="18">
        <f t="shared" si="3"/>
        <v>0</v>
      </c>
    </row>
    <row r="12" spans="1:8" x14ac:dyDescent="0.25">
      <c r="A12" s="5" t="s">
        <v>26</v>
      </c>
      <c r="B12" s="5" t="s">
        <v>27</v>
      </c>
      <c r="C12" s="13">
        <v>0</v>
      </c>
      <c r="D12" s="13">
        <v>4887</v>
      </c>
      <c r="E12" s="4">
        <f t="shared" si="0"/>
        <v>4887</v>
      </c>
      <c r="F12" s="23" t="e">
        <f t="shared" si="1"/>
        <v>#DIV/0!</v>
      </c>
      <c r="G12" s="24" t="str">
        <f t="shared" si="2"/>
        <v/>
      </c>
      <c r="H12" s="24" t="str">
        <f t="shared" si="3"/>
        <v/>
      </c>
    </row>
    <row r="13" spans="1:8" x14ac:dyDescent="0.25">
      <c r="A13" s="5" t="s">
        <v>28</v>
      </c>
      <c r="B13" s="5" t="s">
        <v>29</v>
      </c>
      <c r="C13" s="13">
        <v>850</v>
      </c>
      <c r="D13" s="13">
        <v>2235</v>
      </c>
      <c r="E13" s="4">
        <f t="shared" si="0"/>
        <v>1385</v>
      </c>
      <c r="F13" s="17">
        <f t="shared" si="1"/>
        <v>1.6294117647058823</v>
      </c>
      <c r="G13" s="18">
        <f t="shared" si="2"/>
        <v>1.6294117647058823</v>
      </c>
      <c r="H13" s="18">
        <f t="shared" si="3"/>
        <v>1.6294117647058823</v>
      </c>
    </row>
    <row r="14" spans="1:8" x14ac:dyDescent="0.25">
      <c r="A14" s="6" t="s">
        <v>24</v>
      </c>
      <c r="B14" s="2" t="s">
        <v>25</v>
      </c>
      <c r="C14" s="13">
        <v>425</v>
      </c>
      <c r="D14" s="13">
        <v>348.5</v>
      </c>
      <c r="E14" s="4">
        <f t="shared" si="0"/>
        <v>-76.5</v>
      </c>
      <c r="F14" s="17">
        <f t="shared" si="1"/>
        <v>-0.18</v>
      </c>
      <c r="G14" s="18">
        <f t="shared" si="2"/>
        <v>-0.18</v>
      </c>
      <c r="H14" s="18">
        <f t="shared" si="3"/>
        <v>-0.18</v>
      </c>
    </row>
    <row r="15" spans="1:8" x14ac:dyDescent="0.25">
      <c r="A15" s="2" t="s">
        <v>10</v>
      </c>
      <c r="B15" s="2" t="s">
        <v>11</v>
      </c>
      <c r="C15" s="13">
        <v>17000</v>
      </c>
      <c r="D15" s="13">
        <v>17000</v>
      </c>
      <c r="E15" s="4">
        <f t="shared" si="0"/>
        <v>0</v>
      </c>
      <c r="F15" s="17">
        <f t="shared" si="1"/>
        <v>0</v>
      </c>
      <c r="G15" s="18">
        <f t="shared" si="2"/>
        <v>0</v>
      </c>
      <c r="H15" s="18">
        <f t="shared" si="3"/>
        <v>0</v>
      </c>
    </row>
    <row r="16" spans="1:8" x14ac:dyDescent="0.25">
      <c r="A16" s="2" t="s">
        <v>12</v>
      </c>
      <c r="B16" s="2" t="s">
        <v>13</v>
      </c>
      <c r="C16" s="13">
        <v>0</v>
      </c>
      <c r="D16" s="13">
        <v>1496</v>
      </c>
      <c r="E16" s="4">
        <f t="shared" si="0"/>
        <v>1496</v>
      </c>
      <c r="F16" s="23" t="e">
        <f t="shared" si="1"/>
        <v>#DIV/0!</v>
      </c>
      <c r="G16" s="24" t="str">
        <f t="shared" si="2"/>
        <v/>
      </c>
      <c r="H16" s="24" t="str">
        <f t="shared" si="3"/>
        <v/>
      </c>
    </row>
    <row r="17" spans="1:8" x14ac:dyDescent="0.25">
      <c r="A17" s="2" t="s">
        <v>14</v>
      </c>
      <c r="B17" s="2" t="s">
        <v>15</v>
      </c>
      <c r="C17" s="13">
        <v>1275</v>
      </c>
      <c r="D17" s="13">
        <v>1130.5</v>
      </c>
      <c r="E17" s="4">
        <f t="shared" si="0"/>
        <v>-144.5</v>
      </c>
      <c r="F17" s="17">
        <f t="shared" si="1"/>
        <v>-0.11333333333333333</v>
      </c>
      <c r="G17" s="18">
        <f t="shared" si="2"/>
        <v>-0.11333333333333333</v>
      </c>
      <c r="H17" s="18">
        <f t="shared" si="3"/>
        <v>-0.11333333333333333</v>
      </c>
    </row>
    <row r="18" spans="1:8" x14ac:dyDescent="0.25">
      <c r="A18" s="2" t="s">
        <v>16</v>
      </c>
      <c r="B18" s="2" t="s">
        <v>17</v>
      </c>
      <c r="C18" s="13">
        <v>2125</v>
      </c>
      <c r="D18" s="13">
        <v>1938</v>
      </c>
      <c r="E18" s="4">
        <f t="shared" si="0"/>
        <v>-187</v>
      </c>
      <c r="F18" s="17">
        <f t="shared" si="1"/>
        <v>-8.7999999999999995E-2</v>
      </c>
      <c r="G18" s="18">
        <f t="shared" si="2"/>
        <v>-8.7999999999999995E-2</v>
      </c>
      <c r="H18" s="18">
        <f t="shared" si="3"/>
        <v>-8.7999999999999995E-2</v>
      </c>
    </row>
    <row r="19" spans="1:8" x14ac:dyDescent="0.25">
      <c r="A19" s="2" t="s">
        <v>18</v>
      </c>
      <c r="B19" s="2" t="s">
        <v>19</v>
      </c>
      <c r="C19" s="13">
        <v>425</v>
      </c>
      <c r="D19" s="13">
        <v>433</v>
      </c>
      <c r="E19" s="4">
        <f t="shared" si="0"/>
        <v>8</v>
      </c>
      <c r="F19" s="17">
        <f t="shared" si="1"/>
        <v>1.8823529411764704E-2</v>
      </c>
      <c r="G19" s="18">
        <f t="shared" si="2"/>
        <v>1.8823529411764704E-2</v>
      </c>
      <c r="H19" s="18">
        <f t="shared" si="3"/>
        <v>1.8823529411764704E-2</v>
      </c>
    </row>
    <row r="20" spans="1:8" x14ac:dyDescent="0.25">
      <c r="A20" s="2" t="s">
        <v>20</v>
      </c>
      <c r="B20" s="2" t="s">
        <v>21</v>
      </c>
      <c r="C20" s="13">
        <v>638</v>
      </c>
      <c r="D20" s="13">
        <v>629</v>
      </c>
      <c r="E20" s="4">
        <f t="shared" si="0"/>
        <v>-9</v>
      </c>
      <c r="F20" s="17">
        <f t="shared" si="1"/>
        <v>-1.4106583072100314E-2</v>
      </c>
      <c r="G20" s="18">
        <f t="shared" si="2"/>
        <v>-1.4106583072100314E-2</v>
      </c>
      <c r="H20" s="18">
        <f t="shared" si="3"/>
        <v>-1.4106583072100314E-2</v>
      </c>
    </row>
    <row r="21" spans="1:8" ht="17.25" x14ac:dyDescent="0.4">
      <c r="A21" s="2" t="s">
        <v>22</v>
      </c>
      <c r="B21" s="2" t="s">
        <v>23</v>
      </c>
      <c r="C21" s="13">
        <v>2975</v>
      </c>
      <c r="D21" s="13">
        <v>2933</v>
      </c>
      <c r="E21" s="14">
        <f t="shared" si="0"/>
        <v>-42</v>
      </c>
      <c r="F21" s="17">
        <f t="shared" si="1"/>
        <v>-1.411764705882353E-2</v>
      </c>
      <c r="G21" s="18">
        <f t="shared" si="2"/>
        <v>-1.411764705882353E-2</v>
      </c>
      <c r="H21" s="18">
        <f t="shared" si="3"/>
        <v>-1.411764705882353E-2</v>
      </c>
    </row>
    <row r="22" spans="1:8" x14ac:dyDescent="0.25">
      <c r="C22" s="4"/>
      <c r="D22" s="4"/>
      <c r="E22" s="4"/>
      <c r="F22" s="4"/>
    </row>
    <row r="23" spans="1:8" ht="17.25" x14ac:dyDescent="0.4">
      <c r="A23" s="28" t="s">
        <v>33</v>
      </c>
      <c r="B23" s="28"/>
      <c r="C23" s="8">
        <f t="shared" ref="C23" si="4">SUM(C6:C22)</f>
        <v>118151</v>
      </c>
      <c r="D23" s="8">
        <f>SUM(D6:D22)</f>
        <v>127857</v>
      </c>
      <c r="E23" s="8">
        <f>SUM(E6:E22)</f>
        <v>9706</v>
      </c>
      <c r="F23" s="17"/>
      <c r="G23" s="18"/>
      <c r="H23" s="18"/>
    </row>
    <row r="24" spans="1:8" x14ac:dyDescent="0.25">
      <c r="C24" s="4"/>
      <c r="D24" s="11"/>
    </row>
    <row r="25" spans="1:8" x14ac:dyDescent="0.25">
      <c r="C25" s="15"/>
      <c r="D25" s="11"/>
    </row>
  </sheetData>
  <mergeCells count="3">
    <mergeCell ref="A23:B23"/>
    <mergeCell ref="E1:F1"/>
    <mergeCell ref="E2:F2"/>
  </mergeCells>
  <phoneticPr fontId="2" type="noConversion"/>
  <pageMargins left="0.75" right="0.75" top="1" bottom="1" header="0.25" footer="0.5"/>
  <pageSetup orientation="portrait" r:id="rId1"/>
  <headerFooter alignWithMargins="0">
    <oddHeader>&amp;L&amp;"Arial,Bold"&amp;8 4:52 PM
&amp;"Arial,Bold"&amp;8 12/15/07
&amp;"Arial,Bold"&amp;8 Accrual Basis&amp;C&amp;"Arial,Bold"&amp;12 Larry's Landscaping &amp;&amp; Garden Supply
&amp;"Arial,Bold"&amp;14 Profit &amp;&amp; Loss Budget Overview
&amp;"Arial,Bold"&amp;10 October 2007 through September 2008</oddHeader>
    <oddFooter>&amp;R&amp;"Arial,Bold"&amp;8 Page &amp;P of &amp;N</oddFooter>
  </headerFooter>
  <ignoredErrors>
    <ignoredError sqref="F12 F16" evalError="1"/>
    <ignoredError sqref="A6:A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Variances with IFERROR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2010-05-13T13:32:31Z</dcterms:created>
  <dcterms:modified xsi:type="dcterms:W3CDTF">2020-02-04T15:04:18Z</dcterms:modified>
</cp:coreProperties>
</file>